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kq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2" l="1"/>
  <c r="F15" i="2" s="1"/>
  <c r="E16" i="2"/>
  <c r="F16" i="2" s="1"/>
  <c r="E17" i="2"/>
  <c r="F13" i="2" l="1"/>
  <c r="E13" i="2"/>
  <c r="T12" i="2"/>
  <c r="S12" i="2"/>
  <c r="Q12" i="2"/>
  <c r="P12" i="2"/>
  <c r="O12" i="2"/>
  <c r="N12" i="2"/>
  <c r="M12" i="2"/>
  <c r="L12" i="2"/>
  <c r="K12" i="2"/>
  <c r="J12" i="2"/>
  <c r="I12" i="2"/>
  <c r="H12" i="2"/>
  <c r="G12" i="2"/>
  <c r="E12" i="2"/>
  <c r="F12" i="2" s="1"/>
  <c r="F14" i="2" l="1"/>
  <c r="F9" i="2" l="1"/>
  <c r="F10" i="2"/>
  <c r="F11" i="2"/>
  <c r="F8" i="2"/>
  <c r="F7" i="2"/>
  <c r="F6" i="2"/>
  <c r="S10" i="2" l="1"/>
  <c r="R10" i="2"/>
  <c r="Q10" i="2"/>
  <c r="P10" i="2"/>
  <c r="K10" i="2"/>
  <c r="P8" i="2"/>
  <c r="E11" i="2" l="1"/>
  <c r="E10" i="2"/>
  <c r="S9" i="2"/>
  <c r="R9" i="2"/>
  <c r="Q9" i="2"/>
  <c r="P9" i="2"/>
  <c r="K9" i="2"/>
  <c r="E9" i="2"/>
  <c r="S8" i="2"/>
  <c r="Q8" i="2"/>
  <c r="O8" i="2"/>
  <c r="L8" i="2"/>
  <c r="K8" i="2"/>
  <c r="I8" i="2"/>
  <c r="E8" i="2"/>
  <c r="E7" i="2"/>
  <c r="E6" i="2"/>
  <c r="F17" i="2"/>
</calcChain>
</file>

<file path=xl/sharedStrings.xml><?xml version="1.0" encoding="utf-8"?>
<sst xmlns="http://schemas.openxmlformats.org/spreadsheetml/2006/main" count="50" uniqueCount="43">
  <si>
    <t>Stt</t>
  </si>
  <si>
    <t>Đvt</t>
  </si>
  <si>
    <t>Xã Bum Nưa</t>
  </si>
  <si>
    <t>Xã Vàng San</t>
  </si>
  <si>
    <t>Xã Can Hồ</t>
  </si>
  <si>
    <t>Xã Pa Vệ Sủ</t>
  </si>
  <si>
    <t>Xã Bum Tở</t>
  </si>
  <si>
    <t>Xã Tà Tổng</t>
  </si>
  <si>
    <t>Xã Nậm Khao</t>
  </si>
  <si>
    <t>Xã Mường Tè</t>
  </si>
  <si>
    <t>Xã Pa Ủ</t>
  </si>
  <si>
    <t>Xã Ka Lăng</t>
  </si>
  <si>
    <t>Xã Tá Bạ</t>
  </si>
  <si>
    <t>Xã Thu Lũm</t>
  </si>
  <si>
    <t>Xã Mù Cả</t>
  </si>
  <si>
    <t>Cây khoai sọ</t>
  </si>
  <si>
    <t>Ớt trung đoàn</t>
  </si>
  <si>
    <t>Sa nhân tím</t>
  </si>
  <si>
    <t>Thảo quả</t>
  </si>
  <si>
    <t>Sâm Lai Châu</t>
  </si>
  <si>
    <t>Bảy lá một hoa</t>
  </si>
  <si>
    <t>Quế</t>
  </si>
  <si>
    <t>Xoài</t>
  </si>
  <si>
    <t>Chăn nuôi gia cầm</t>
  </si>
  <si>
    <t>Chăn nuôi lợn</t>
  </si>
  <si>
    <t>Nuôi ong</t>
  </si>
  <si>
    <t>Danh mục hàng hóa</t>
  </si>
  <si>
    <t>Thị trấn</t>
  </si>
  <si>
    <t>Trang trại</t>
  </si>
  <si>
    <t>Gia trại</t>
  </si>
  <si>
    <t>Tổ</t>
  </si>
  <si>
    <t>Ha</t>
  </si>
  <si>
    <t xml:space="preserve"> -</t>
  </si>
  <si>
    <t xml:space="preserve">Diện tích trồng mới </t>
  </si>
  <si>
    <t>Kế hoạch giao theo NQ</t>
  </si>
  <si>
    <t>50-100</t>
  </si>
  <si>
    <t>40-50</t>
  </si>
  <si>
    <t>Kết quả đã thực hiện</t>
  </si>
  <si>
    <t>Tỷ lệ % so với NQ</t>
  </si>
  <si>
    <t>Kết quả thực hiện</t>
  </si>
  <si>
    <t>Về phát triển một số sản phẩm nông lâm nghiệp theo hướng sản xuất hàng hóa giai đoạn 2020-2025</t>
  </si>
  <si>
    <t>(Kèm theo Báo cáo số:         -BC/HU ngày        /5/2023 của Ban Chấp hành Đảng bộ huyện Mường Tè)</t>
  </si>
  <si>
    <t xml:space="preserve">Biểu: Kết quả sơ kết thực hiện Nghị quyết số: 02-NQ/HU, ngày 15/9/2020 của Ban Chấp hành Đảng bộ huyện khóa XX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</si>
</sst>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rgb="FF0000FF"/>
      <name val="Times New Roman"/>
      <family val="1"/>
    </font>
    <font>
      <sz val="12"/>
      <color rgb="FF0000FF"/>
      <name val="Times New Roman"/>
      <family val="1"/>
    </font>
    <font>
      <i/>
      <sz val="14"/>
      <color rgb="FF0000FF"/>
      <name val="Times New Roman"/>
      <family val="1"/>
    </font>
    <font>
      <b/>
      <sz val="12"/>
      <color rgb="FF0000FF"/>
      <name val="Times New Roman"/>
      <family val="1"/>
    </font>
    <font>
      <sz val="11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6" fontId="8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topLeftCell="A13" workbookViewId="0">
      <selection activeCell="V8" sqref="V8"/>
    </sheetView>
  </sheetViews>
  <sheetFormatPr defaultRowHeight="15" x14ac:dyDescent="0.25"/>
  <cols>
    <col min="1" max="1" width="3.7109375" style="1" customWidth="1"/>
    <col min="2" max="2" width="19" style="1" customWidth="1"/>
    <col min="3" max="3" width="6.28515625" style="1" customWidth="1"/>
    <col min="4" max="4" width="8.42578125" style="1" customWidth="1"/>
    <col min="5" max="5" width="9" style="1" customWidth="1"/>
    <col min="6" max="6" width="6.85546875" style="1" customWidth="1"/>
    <col min="7" max="20" width="6.42578125" style="1" customWidth="1"/>
    <col min="21" max="16384" width="9.140625" style="1"/>
  </cols>
  <sheetData>
    <row r="1" spans="1:20" s="2" customFormat="1" ht="21" customHeight="1" x14ac:dyDescent="0.3">
      <c r="A1" s="3" t="s">
        <v>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s="2" customFormat="1" ht="21" customHeight="1" x14ac:dyDescent="0.3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2" customFormat="1" ht="18.75" x14ac:dyDescent="0.3">
      <c r="A3" s="4"/>
      <c r="B3" s="5" t="s">
        <v>41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s="2" customFormat="1" ht="26.25" customHeight="1" x14ac:dyDescent="0.25">
      <c r="A4" s="6" t="s">
        <v>0</v>
      </c>
      <c r="B4" s="6" t="s">
        <v>26</v>
      </c>
      <c r="C4" s="6" t="s">
        <v>1</v>
      </c>
      <c r="D4" s="6" t="s">
        <v>34</v>
      </c>
      <c r="E4" s="7" t="s">
        <v>39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9"/>
    </row>
    <row r="5" spans="1:20" s="2" customFormat="1" ht="63" x14ac:dyDescent="0.25">
      <c r="A5" s="10"/>
      <c r="B5" s="10"/>
      <c r="C5" s="10"/>
      <c r="D5" s="10"/>
      <c r="E5" s="11" t="s">
        <v>37</v>
      </c>
      <c r="F5" s="11" t="s">
        <v>38</v>
      </c>
      <c r="G5" s="11" t="s">
        <v>27</v>
      </c>
      <c r="H5" s="11" t="s">
        <v>2</v>
      </c>
      <c r="I5" s="11" t="s">
        <v>3</v>
      </c>
      <c r="J5" s="11" t="s">
        <v>4</v>
      </c>
      <c r="K5" s="11" t="s">
        <v>5</v>
      </c>
      <c r="L5" s="11" t="s">
        <v>6</v>
      </c>
      <c r="M5" s="11" t="s">
        <v>7</v>
      </c>
      <c r="N5" s="11" t="s">
        <v>8</v>
      </c>
      <c r="O5" s="11" t="s">
        <v>9</v>
      </c>
      <c r="P5" s="11" t="s">
        <v>10</v>
      </c>
      <c r="Q5" s="11" t="s">
        <v>11</v>
      </c>
      <c r="R5" s="11" t="s">
        <v>12</v>
      </c>
      <c r="S5" s="11" t="s">
        <v>13</v>
      </c>
      <c r="T5" s="11" t="s">
        <v>14</v>
      </c>
    </row>
    <row r="6" spans="1:20" s="2" customFormat="1" ht="35.25" customHeight="1" x14ac:dyDescent="0.25">
      <c r="A6" s="12">
        <v>1</v>
      </c>
      <c r="B6" s="13" t="s">
        <v>15</v>
      </c>
      <c r="C6" s="12" t="s">
        <v>31</v>
      </c>
      <c r="D6" s="14" t="s">
        <v>35</v>
      </c>
      <c r="E6" s="14">
        <f>SUM(G6:T6)</f>
        <v>55</v>
      </c>
      <c r="F6" s="14">
        <f>55/100*100</f>
        <v>55.000000000000007</v>
      </c>
      <c r="G6" s="15"/>
      <c r="H6" s="15"/>
      <c r="I6" s="15"/>
      <c r="J6" s="15">
        <v>15</v>
      </c>
      <c r="K6" s="15"/>
      <c r="L6" s="15">
        <v>20</v>
      </c>
      <c r="M6" s="15"/>
      <c r="N6" s="15">
        <v>20</v>
      </c>
      <c r="O6" s="15"/>
      <c r="P6" s="15"/>
      <c r="Q6" s="15"/>
      <c r="R6" s="15"/>
      <c r="S6" s="15"/>
      <c r="T6" s="15"/>
    </row>
    <row r="7" spans="1:20" s="2" customFormat="1" ht="35.25" customHeight="1" x14ac:dyDescent="0.25">
      <c r="A7" s="12">
        <v>2</v>
      </c>
      <c r="B7" s="13" t="s">
        <v>16</v>
      </c>
      <c r="C7" s="12" t="s">
        <v>31</v>
      </c>
      <c r="D7" s="14" t="s">
        <v>36</v>
      </c>
      <c r="E7" s="14">
        <f t="shared" ref="E7:E12" si="0">SUM(G7:T7)</f>
        <v>50</v>
      </c>
      <c r="F7" s="14">
        <f>E7/50*100</f>
        <v>100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>
        <v>30</v>
      </c>
      <c r="R7" s="15"/>
      <c r="S7" s="15">
        <v>20</v>
      </c>
      <c r="T7" s="15"/>
    </row>
    <row r="8" spans="1:20" s="2" customFormat="1" ht="35.25" customHeight="1" x14ac:dyDescent="0.25">
      <c r="A8" s="12">
        <v>3</v>
      </c>
      <c r="B8" s="13" t="s">
        <v>17</v>
      </c>
      <c r="C8" s="12" t="s">
        <v>31</v>
      </c>
      <c r="D8" s="14">
        <v>1500</v>
      </c>
      <c r="E8" s="14">
        <f t="shared" si="0"/>
        <v>1516.98</v>
      </c>
      <c r="F8" s="14">
        <f>E8/D8*100</f>
        <v>101.13200000000001</v>
      </c>
      <c r="G8" s="16">
        <v>27</v>
      </c>
      <c r="H8" s="16"/>
      <c r="I8" s="16">
        <f>95.6+30</f>
        <v>125.6</v>
      </c>
      <c r="J8" s="16">
        <v>174.6</v>
      </c>
      <c r="K8" s="16">
        <f>109.5+75.5</f>
        <v>185</v>
      </c>
      <c r="L8" s="16">
        <f>82.6+10</f>
        <v>92.6</v>
      </c>
      <c r="M8" s="16">
        <v>125</v>
      </c>
      <c r="N8" s="16">
        <v>52</v>
      </c>
      <c r="O8" s="16">
        <f>66+10</f>
        <v>76</v>
      </c>
      <c r="P8" s="16">
        <f>93.5+6+17</f>
        <v>116.5</v>
      </c>
      <c r="Q8" s="16">
        <f>104+20</f>
        <v>124</v>
      </c>
      <c r="R8" s="16">
        <v>88</v>
      </c>
      <c r="S8" s="16">
        <f>148.83+30</f>
        <v>178.83</v>
      </c>
      <c r="T8" s="16">
        <v>151.85</v>
      </c>
    </row>
    <row r="9" spans="1:20" s="2" customFormat="1" ht="35.25" customHeight="1" x14ac:dyDescent="0.25">
      <c r="A9" s="12">
        <v>4</v>
      </c>
      <c r="B9" s="13" t="s">
        <v>18</v>
      </c>
      <c r="C9" s="12" t="s">
        <v>31</v>
      </c>
      <c r="D9" s="14">
        <v>2100</v>
      </c>
      <c r="E9" s="14">
        <f t="shared" si="0"/>
        <v>2100</v>
      </c>
      <c r="F9" s="14">
        <f t="shared" ref="F9:F14" si="1">E9/D9*100</f>
        <v>100</v>
      </c>
      <c r="G9" s="15"/>
      <c r="H9" s="15"/>
      <c r="I9" s="15"/>
      <c r="J9" s="15"/>
      <c r="K9" s="15">
        <f>506.6+10</f>
        <v>516.6</v>
      </c>
      <c r="L9" s="15"/>
      <c r="M9" s="15"/>
      <c r="N9" s="15"/>
      <c r="O9" s="15"/>
      <c r="P9" s="15">
        <f>163.7+10.5</f>
        <v>174.2</v>
      </c>
      <c r="Q9" s="15">
        <f>53.5+10</f>
        <v>63.5</v>
      </c>
      <c r="R9" s="15">
        <f>430.5+20</f>
        <v>450.5</v>
      </c>
      <c r="S9" s="15">
        <f>857.2+20</f>
        <v>877.2</v>
      </c>
      <c r="T9" s="15">
        <v>18</v>
      </c>
    </row>
    <row r="10" spans="1:20" s="2" customFormat="1" ht="35.25" customHeight="1" x14ac:dyDescent="0.25">
      <c r="A10" s="12">
        <v>5</v>
      </c>
      <c r="B10" s="13" t="s">
        <v>19</v>
      </c>
      <c r="C10" s="12" t="s">
        <v>31</v>
      </c>
      <c r="D10" s="17">
        <v>50.3</v>
      </c>
      <c r="E10" s="17">
        <f t="shared" si="0"/>
        <v>10.1053</v>
      </c>
      <c r="F10" s="14">
        <f t="shared" si="1"/>
        <v>20.090059642147118</v>
      </c>
      <c r="G10" s="15"/>
      <c r="H10" s="15"/>
      <c r="I10" s="15"/>
      <c r="J10" s="15"/>
      <c r="K10" s="15">
        <f>(6573+8660+2000+30000+11250+3500+6600)/10000</f>
        <v>6.8582999999999998</v>
      </c>
      <c r="L10" s="15"/>
      <c r="M10" s="15"/>
      <c r="N10" s="15"/>
      <c r="O10" s="15"/>
      <c r="P10" s="15">
        <f>350/10000</f>
        <v>3.5000000000000003E-2</v>
      </c>
      <c r="Q10" s="15">
        <f>100/10000</f>
        <v>0.01</v>
      </c>
      <c r="R10" s="15">
        <f>20000/10000</f>
        <v>2</v>
      </c>
      <c r="S10" s="15">
        <f>12020/10000</f>
        <v>1.202</v>
      </c>
      <c r="T10" s="15"/>
    </row>
    <row r="11" spans="1:20" s="2" customFormat="1" ht="35.25" customHeight="1" x14ac:dyDescent="0.25">
      <c r="A11" s="12">
        <v>6</v>
      </c>
      <c r="B11" s="13" t="s">
        <v>20</v>
      </c>
      <c r="C11" s="12" t="s">
        <v>31</v>
      </c>
      <c r="D11" s="17">
        <v>0.5</v>
      </c>
      <c r="E11" s="17">
        <f t="shared" si="0"/>
        <v>5</v>
      </c>
      <c r="F11" s="14">
        <f t="shared" si="1"/>
        <v>1000</v>
      </c>
      <c r="G11" s="15"/>
      <c r="H11" s="15"/>
      <c r="I11" s="15"/>
      <c r="J11" s="15"/>
      <c r="K11" s="15">
        <v>4.5999999999999996</v>
      </c>
      <c r="L11" s="15"/>
      <c r="M11" s="15"/>
      <c r="N11" s="15"/>
      <c r="O11" s="15"/>
      <c r="P11" s="15"/>
      <c r="Q11" s="15"/>
      <c r="R11" s="15">
        <v>0.2</v>
      </c>
      <c r="S11" s="15">
        <v>0.2</v>
      </c>
      <c r="T11" s="15"/>
    </row>
    <row r="12" spans="1:20" s="2" customFormat="1" ht="35.25" customHeight="1" x14ac:dyDescent="0.25">
      <c r="A12" s="12">
        <v>7</v>
      </c>
      <c r="B12" s="13" t="s">
        <v>21</v>
      </c>
      <c r="C12" s="12" t="s">
        <v>31</v>
      </c>
      <c r="D12" s="17">
        <v>1924.4</v>
      </c>
      <c r="E12" s="17">
        <f t="shared" si="0"/>
        <v>2201.2199999999998</v>
      </c>
      <c r="F12" s="14">
        <f t="shared" si="1"/>
        <v>114.38474329661193</v>
      </c>
      <c r="G12" s="15">
        <f>51.82+G13</f>
        <v>102.43</v>
      </c>
      <c r="H12" s="15">
        <f t="shared" ref="H12:T12" si="2">51.82+H13</f>
        <v>99.9</v>
      </c>
      <c r="I12" s="15">
        <f t="shared" si="2"/>
        <v>148.31</v>
      </c>
      <c r="J12" s="15">
        <f t="shared" si="2"/>
        <v>219.04999999999998</v>
      </c>
      <c r="K12" s="15">
        <f t="shared" si="2"/>
        <v>125.19</v>
      </c>
      <c r="L12" s="15">
        <f t="shared" si="2"/>
        <v>520.38</v>
      </c>
      <c r="M12" s="15">
        <f t="shared" si="2"/>
        <v>163.38</v>
      </c>
      <c r="N12" s="15">
        <f t="shared" si="2"/>
        <v>203.17</v>
      </c>
      <c r="O12" s="15">
        <f t="shared" si="2"/>
        <v>155.94</v>
      </c>
      <c r="P12" s="15">
        <f t="shared" si="2"/>
        <v>156.33000000000001</v>
      </c>
      <c r="Q12" s="15">
        <f t="shared" si="2"/>
        <v>115.22999999999999</v>
      </c>
      <c r="R12" s="15"/>
      <c r="S12" s="15">
        <f t="shared" si="2"/>
        <v>100.52000000000001</v>
      </c>
      <c r="T12" s="15">
        <f t="shared" si="2"/>
        <v>91.39</v>
      </c>
    </row>
    <row r="13" spans="1:20" s="2" customFormat="1" ht="35.25" customHeight="1" x14ac:dyDescent="0.25">
      <c r="A13" s="12" t="s">
        <v>32</v>
      </c>
      <c r="B13" s="18" t="s">
        <v>33</v>
      </c>
      <c r="C13" s="12"/>
      <c r="D13" s="17">
        <v>1000</v>
      </c>
      <c r="E13" s="17">
        <f>SUM(G13:T13)</f>
        <v>1527.56</v>
      </c>
      <c r="F13" s="14">
        <f t="shared" si="1"/>
        <v>152.756</v>
      </c>
      <c r="G13" s="15">
        <v>50.61</v>
      </c>
      <c r="H13" s="15">
        <v>48.08</v>
      </c>
      <c r="I13" s="15">
        <v>96.49</v>
      </c>
      <c r="J13" s="15">
        <v>167.23</v>
      </c>
      <c r="K13" s="15">
        <v>73.37</v>
      </c>
      <c r="L13" s="15">
        <v>468.56</v>
      </c>
      <c r="M13" s="15">
        <v>111.56</v>
      </c>
      <c r="N13" s="15">
        <v>151.35</v>
      </c>
      <c r="O13" s="15">
        <v>104.12</v>
      </c>
      <c r="P13" s="15">
        <v>104.51</v>
      </c>
      <c r="Q13" s="15">
        <v>63.41</v>
      </c>
      <c r="R13" s="15"/>
      <c r="S13" s="15">
        <v>48.7</v>
      </c>
      <c r="T13" s="15">
        <v>39.57</v>
      </c>
    </row>
    <row r="14" spans="1:20" s="2" customFormat="1" ht="35.25" customHeight="1" x14ac:dyDescent="0.25">
      <c r="A14" s="12">
        <v>8</v>
      </c>
      <c r="B14" s="13" t="s">
        <v>22</v>
      </c>
      <c r="C14" s="12" t="s">
        <v>31</v>
      </c>
      <c r="D14" s="14">
        <v>300</v>
      </c>
      <c r="E14" s="14">
        <v>236</v>
      </c>
      <c r="F14" s="14">
        <f t="shared" si="1"/>
        <v>78.666666666666657</v>
      </c>
      <c r="G14" s="15">
        <v>26.2</v>
      </c>
      <c r="H14" s="15">
        <v>68.400000000000006</v>
      </c>
      <c r="I14" s="15">
        <v>38.11</v>
      </c>
      <c r="J14" s="15"/>
      <c r="K14" s="15"/>
      <c r="L14" s="15">
        <v>4.5</v>
      </c>
      <c r="M14" s="15">
        <v>48</v>
      </c>
      <c r="N14" s="15">
        <v>30.25</v>
      </c>
      <c r="O14" s="15">
        <v>9.4</v>
      </c>
      <c r="P14" s="15">
        <v>9.09</v>
      </c>
      <c r="Q14" s="15"/>
      <c r="R14" s="15">
        <v>2</v>
      </c>
      <c r="S14" s="15"/>
      <c r="T14" s="15"/>
    </row>
    <row r="15" spans="1:20" s="2" customFormat="1" ht="35.25" customHeight="1" x14ac:dyDescent="0.25">
      <c r="A15" s="12">
        <v>9</v>
      </c>
      <c r="B15" s="13" t="s">
        <v>24</v>
      </c>
      <c r="C15" s="12" t="s">
        <v>28</v>
      </c>
      <c r="D15" s="19">
        <v>4</v>
      </c>
      <c r="E15" s="19">
        <f>G15+H15+I15+J15+K15+L15+M15+N15+O15+P15+Q15+R15+S15+T15</f>
        <v>7</v>
      </c>
      <c r="F15" s="12">
        <f>E15/D15*100</f>
        <v>175</v>
      </c>
      <c r="G15" s="12"/>
      <c r="H15" s="12">
        <v>2</v>
      </c>
      <c r="I15" s="12">
        <v>2</v>
      </c>
      <c r="J15" s="12">
        <v>2</v>
      </c>
      <c r="K15" s="12"/>
      <c r="L15" s="12"/>
      <c r="M15" s="12"/>
      <c r="N15" s="12"/>
      <c r="O15" s="12">
        <v>1</v>
      </c>
      <c r="P15" s="12"/>
      <c r="Q15" s="12"/>
      <c r="R15" s="12"/>
      <c r="S15" s="12"/>
      <c r="T15" s="15"/>
    </row>
    <row r="16" spans="1:20" s="2" customFormat="1" ht="35.25" customHeight="1" x14ac:dyDescent="0.25">
      <c r="A16" s="12">
        <v>10</v>
      </c>
      <c r="B16" s="13" t="s">
        <v>23</v>
      </c>
      <c r="C16" s="12" t="s">
        <v>29</v>
      </c>
      <c r="D16" s="19">
        <v>5</v>
      </c>
      <c r="E16" s="19">
        <f>G16+H16+I16+J16+K16+L16+M16+N16+O16+P16+Q16+R16+S16+T16</f>
        <v>0</v>
      </c>
      <c r="F16" s="12">
        <f>E16/D16*100</f>
        <v>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5"/>
    </row>
    <row r="17" spans="1:20" s="2" customFormat="1" ht="35.25" customHeight="1" x14ac:dyDescent="0.25">
      <c r="A17" s="12">
        <v>11</v>
      </c>
      <c r="B17" s="13" t="s">
        <v>25</v>
      </c>
      <c r="C17" s="12" t="s">
        <v>30</v>
      </c>
      <c r="D17" s="19">
        <v>200</v>
      </c>
      <c r="E17" s="19">
        <f>G17+H17+I17+J17+K17+L17+M17+N17+O17+P17+Q17+R17+S17+T17</f>
        <v>212</v>
      </c>
      <c r="F17" s="12">
        <f>E17/D17*100</f>
        <v>106</v>
      </c>
      <c r="G17" s="12">
        <v>92</v>
      </c>
      <c r="H17" s="12"/>
      <c r="I17" s="12"/>
      <c r="J17" s="12"/>
      <c r="K17" s="12"/>
      <c r="L17" s="12"/>
      <c r="M17" s="12"/>
      <c r="N17" s="12"/>
      <c r="O17" s="12"/>
      <c r="P17" s="12">
        <v>120</v>
      </c>
      <c r="Q17" s="12"/>
      <c r="R17" s="12"/>
      <c r="S17" s="12"/>
      <c r="T17" s="15"/>
    </row>
    <row r="18" spans="1:20" s="2" customFormat="1" ht="15.75" x14ac:dyDescent="0.25"/>
  </sheetData>
  <mergeCells count="8">
    <mergeCell ref="A1:T1"/>
    <mergeCell ref="A4:A5"/>
    <mergeCell ref="B4:B5"/>
    <mergeCell ref="C4:C5"/>
    <mergeCell ref="D4:D5"/>
    <mergeCell ref="E4:T4"/>
    <mergeCell ref="A2:T2"/>
    <mergeCell ref="B3:T3"/>
  </mergeCells>
  <pageMargins left="0.24" right="0.16" top="0.34" bottom="0.2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kq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HUYHIEU</cp:lastModifiedBy>
  <cp:lastPrinted>2023-05-12T02:19:38Z</cp:lastPrinted>
  <dcterms:created xsi:type="dcterms:W3CDTF">2020-10-02T07:40:03Z</dcterms:created>
  <dcterms:modified xsi:type="dcterms:W3CDTF">2023-05-15T01:18:54Z</dcterms:modified>
</cp:coreProperties>
</file>